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8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<sst xmlns="http://schemas.openxmlformats.org/spreadsheetml/2006/main" count="103" uniqueCount="88">
  <si>
    <t>序号</t>
  </si>
  <si>
    <t>名称</t>
  </si>
  <si>
    <t>品牌</t>
  </si>
  <si>
    <t>型号</t>
  </si>
  <si>
    <t>产品参数</t>
  </si>
  <si>
    <t>单位</t>
  </si>
  <si>
    <t>数量</t>
  </si>
  <si>
    <t>单价(元)</t>
  </si>
  <si>
    <t>金额(元)</t>
  </si>
  <si>
    <t>备注</t>
  </si>
  <si>
    <t>1</t>
  </si>
  <si>
    <t>日志分析管理系统</t>
  </si>
  <si>
    <t>1、性能参数：默认包含主机审计许可证书数量≥50，最大可扩展审计主机许可数≥150，数据盘≥2T*2（raid1），平均每秒处理日志数（eps）最大性能≥2500。
2、硬件参数：规格：2U，内存大小≥16G，硬盘容量≥128G minisata+2T SATA*2，接口≥6千兆电口+2万兆光口SFP+。
3、支持安全设备、网络设备、中间件、服务器、数据库、操作系统、业务系统等不少于720种日志对象的日志数据采集；
4、支持通过syslog、SNMP Trap、JDBC、WMI、webservice、FTP、文件\文件夹读取、Kafka等多种方式完成日志收集；
5. 支持通过正则、分隔符、json、xml的可视方式进行自定义规则解析，支持对解析结果字段的新增、合并、映射；
6、★支持日志文件备份到外置存储节点，支持NFS、NAS、ISCSI三种存储方式，并可查看外置存储容量、状态等信息。投标时需要提供截图证明并加盖投标人公章；
7、 支持通配符、范围搜索、字段等多种输入方式、搜索框模糊搜索、指定语段进行语法搜索；可根据时间、严重等级等进行组合查询；可根据具体设备、来源/目的所属（可具体到外网、内网资产等）、IP地址、特征ID、URL进行具体条件搜索；支持可设置定时刷新频率，根据刷新时间显示实时接入日志事件；
8、★支持POC测试工具一键生成数据,验证日志数据采集是否成功，避免设备部署后采集失效但不被发现等风险，支持等保合规检测，用户可自查设备是否满足等保要求。投标时需要提供截图证明并加盖投标人公章；
9、★为了数据的流动性和一致性，需与数据库安全审计和运维安全管理系统为同一品牌；
10、支持内置规则作为模板新建规则，支持调整规则等级，支持通过事件的任意字段制定规则创建策略，支持审计策略命中后可以定义告警并通过相应方式转发，如：邮件、短信等；
11、★为了保障设备高可用，支持与本地超融合aServer-P-2000和aServer-2000无缝兼容对接，当设备发生故障宕机时，支持在超融合上拉起日志审计虚拟机进行临时应急，保障系统的高可用性。投标时需要提供截图证明并加盖投标人公章，同时签订合同前需要深信服厂家设备兼容性承诺函否则竞标无效；
12、内置主机安全报表（linux）、主机安全报表（windows）、数据库安全报表、网络设备安全报表、应用安全报表五种；支持提供日报、周报、月报和自定义时间导出报表；
13、★支持可视化展示，包括数据分布、安全事件趋势图、关联规则告警趋势图、接入设备概况等，可提供设备专项分析场景。支持对接现有防火墙AF-1000-L4570-9Q展示外部攻击场景分析、VPN账号异常场景分析、Windows服务器主机异常场景分析等，通过设备专项页面对每一台设备安全情况深度专业化分析。投标时需要提供截图证明并加盖投标人公章，同时签订合同前需要深信服厂家设备兼容性承诺函否则竞标无效； 
14、★为了保障数据的安全保密性与可靠性，支持日志文件备份到本地外置存储节点aStor-EDS1205，与本地存储aStor-EDS1205配套无缝对接，并可查看外置存储容量、状态等信息。投标时需要提供截图证明并加盖投标人公章。
15、提供管理员账号创建、修改、删除，并可针对创建的管理员进行权限设置；支持IP免登录，指定IP免认证直接进入平台；支持只允许某些IP登录平台；支持页面权限配置和资产范围配置，用于管理账号权限，满足用户三权分立的需求；支持usb-key认证.</t>
  </si>
  <si>
    <t>台</t>
  </si>
  <si>
    <t>2</t>
  </si>
  <si>
    <t>运维安全管理系统</t>
  </si>
  <si>
    <t>1、性能参数：默认包含运维授权数≥50，最大可扩展资产数≥150，图形运维最大并发数≥100，字符运维最大并发数≥200。
2、硬件参数：规格：1U，内存大小≥8G，硬盘容量≥2T SATA，接口≥6千兆电口。提供三年软硬件保修。
3、物理旁路单臂部署，以逻辑网关方式工作；不改变现有网络结构
4、★支持通过动作流配置提供广泛的应用接入支持，无论被接入的资源如何设计登录动作，通过动作流配置都可以实现单点登陆和审计接入。投标时需要提供截图证明并加盖投标人公章；
5、支持一对一、一对多、多对多授权，如将单个资产授权多个用户，一个用户授予多个资产，用户组向资产组授权；
6、同时支持本地口令认证、LDAP认证、AD认证、短信认证、Radius、usbkey、动态口令认证；
7、★支持在授权基础上自定义访问审批流程，可设置一级或多级审批人，每级审批可指定通过投票数，需逐级审批通过才可最终发起运维操作。投标时需要提供截图证明并加盖投标人公章；
8、支持密码策略设置，可自定义密码复杂程度，可设置密码中包含数字、字母、符号及禁用关键字等内容；
9、支持口令有效期设置，用户账号口令到期强制用户修改自身口令；
10、★为了数据的流动性和一致性，需与数据库安全审计和日志分析管理系统为同一品牌；
11、支持自定义报表，可记录审计报表模板，可生成图形报表，并提供EXCAL、CSV、WORD、PDF、HTML等格式导出；
12、★全面支持IPV6，设备自身可以配置IPV6地址供客户端访问，并且支持目标设备配置IPV6地址实现单点登陆和审计。投标时需要提供截图证明并加盖投标人公章；
13、全面支持Windows、linux、国产麒麟系统、Android、IOS、Mac OS等客户端，实现跨终端适应性BYOD（Bring Your Own Device）；
14、支持云端快速部署，实现远程运维管理的规范化；可按照运维人员数量，调整云端服务器配置，即可实现性能优化；
15、★为了保障数据的安全保密性与可靠性，支持日志文件备份到本地外置存储节点aStor-EDS1205，与本地的存储aStor-EDS1205无缝兼容对接。投标时需要提供截图证明并加盖投标人公章，同时签订合同前需要深信服厂家设备兼容性承诺函否则竞标无效；
16、★为了保障设备高可用，支持与本地超融合aServer-P-2000和aServer-2000无缝兼容对接，当设备发生故障宕机时，支持在超融合aServer-P-2000和aServer-2000上拉起堡垒机虚拟机进行临时应急，保障系统的高可用性。投标时需要提供截图证明并加盖投标人公章。
17、支持手动和自动定期备份配置信息，支持配置信息本地备份及异地FTP备份，支持系统配置还原，可以还原至任一备份点。</t>
  </si>
  <si>
    <t>3</t>
  </si>
  <si>
    <t>数据库安全审计</t>
  </si>
  <si>
    <t>1、性能参数：最大硬件吞吐量≥3Gbps，最大纯数据库流量≥400Mb/s，数据库实例个数无限制，SQL处理性能≥30000条SQL/s，日志检索性能≥600000条/秒。
2、硬件参数：规格：1U，内存大小≥8G，硬盘容量≥128GB SSD+4TB SATA，接口≥8千兆电口+2万兆光口SFP+。提供三年软硬件保修。
3、采用旁路方式接入用户网络中，通过交换机镜像端口采集数据，不需要改变现有的网络体系结构，不占用数据库服务器的资源，不影响数据库性能；
4、提供数据库多方面的审计内容，具有丰富的审计记录项，包括：内容审计、行为审计和流量审计等； 
5、对用户网络框架中的多个审计引擎进行管理。管理人员全面了解各个节点中数据库的使用状态；
6、★支持MySQL、SQLServer等数据库的SSL/TSL加密链路审计。支持mysql5.7 和SQLserver2019两种数据库的加密审计，加密算法支持TLS1.0、 TLS1.1对称和TLS1.2对称算法。投标时需要提供截图证明并加盖投标人公章；
7、灵活地定义审计策略，更能通过个性化分析设定策略，实现更细粒度的审计，更容易满足不同数据库系统的不同审计需求；
8、★支持按照业务语句模板进行操作语句翻译，可自定义业务语句模板。自定义语句模板需要包括请求时间、数据库账号、客户端工具、服务端IP、操作对象、操作命令、客户端IP、请求状态、执行时长、影响行数、规则名称、风险等级、二级操作对象、应用端账号、应用端IP。投标时需要提供截图证明并加盖投标人公章；
9、支持执行SQL语句失败分析，包括登录失败排行，SQL语句失败排行。
10、支持指定源IP、时间日期、客户端程序、业务系统、数据库用户、操作类型等精细日志查询。
11、★为了保障设备高可用，支持与本地超融合aServer-P-2000和aServer-2000无缝兼容对接，当设备发生故障宕机时，支持在超融合上拉起数据库审计虚拟机进行临时应急，保障系统的高可用性。投标时需要提供截图证明并加盖投标人公章，同时签订合同前需要深信服厂家设备兼容性承诺函否则竞标无效；
12、★为了数据的流动性和一致性，需与日志分析管理系统和运维安全管理系统为同一品牌，本次投标的数据库安全审计必须与现有系统设备【品牌：深信服，型号：DAS-1000-B1400-H5】完全兼容接入同一平台管理。上述设备竞标供应商投标时必须提供兼容承诺函，承诺签订合同前提供深信服厂家兼容授权书否则竞标无效。</t>
  </si>
  <si>
    <t>4</t>
  </si>
  <si>
    <t>智慧管理平台软件</t>
  </si>
  <si>
    <t>1.★支持园区网络监控大屏，集中展示园区组网设备的资源、告警、性能等健康信息实时监控，包括PON OLT &amp; ONU、路由器、交换机、WLAN AC &amp; AP、FTTR-B全光主从网关等设备；提供网管功能界面截图加盖原厂公章
2.★支持园区网络组网设备端到端拓扑展现，并可基于组网设备的状态、告警等信息拓扑渲染，包括PON OLT &amp; ONU、路由器、交换机、WLAN AC &amp; AP、FTTR-B全光主从网关等设备；提供网管功能界面截图加盖原厂公章
3.★支持针对不同园区设备管理功能下钻，包括PON ONU和FTTR-B从网关等；提供网管功能界面截图加盖原厂公章
4.★支持园区网络组网设备端到端网络规划开通，并可支持教育、商业、医疗等不同园区的业务场景；提供网管功能界面截图加盖原厂公章
5.★支持PON ONU以分组形式展现，ONU分组展现按照架/框/槽/端口方式排序，支持按照楼栋位置方式排序，并提供截图证明加盖原厂公章
6.★网管诊断管理支持PON网络一键式智能诊断，可视化呈现诊断信息，并提供截图证明加盖原厂公章
7.单机可管理规模支持≥3000个等效网元管理
8.网管系统软件支持基于微服务架构技术(MSA)，支持将各个功能拆分为一个个独立的服务。每个独立的功能服务由轻量级、细粒度、无状态、相互独立的微服务组成
9.网管系统软件支持B/S架构，通过浏览器访问。支持的Web浏览器包括Chrome、Firefox等。支持https访问，提高安全性
10.网管系统软件不依赖于定制化硬件，支持部署在主流通用X86硬件平台上，支持物理机、虚拟机、容器等多种部署方式。
11.网管系统软件支持基于容器化部署，支持将微服务部署在Docker容器中，一个或多个微服务容器装载在POD中，并通过Kubernetes组件服务以POD为单位实现对微服务容器集群的集中统一管理
12.网管系统软件支持微服务级别的弹性伸缩，包括自动弹缩、手工弹缩、计划弹缩，支持基于CPU、内存和业务负荷的弹性伸缩
13.网管系统软件支持自动升级及灰度发布。支持不停服的系统自动升级。系统升级过程不会停止系统的对外服务
14.网管系统软件北向接口支持FTP/SFTP，SNMP等北向接口
15.网管系统软件南向接口支持Netconf、SNMP、Telnet/STelnet、FTP/SFTP、Telemetry、TR069/MQTT等
16.支持交换机、路由器、POL、WLAN、FTTR-B全光主从网关等设备的统一管理，提供统一的拓扑管理、告警管理、资源管理、性能管理、诊断管理、安全管理等
17.支持交换机、POL、WLAN设备业务自动开通
18.支持设备零配置自动开通，支持设备的版本、配置数据自动下载、启用，支持设备的业务策略、用户策略自动下发、执行等
19.支持告警前转规则可以在符合条件的告警上报时，将其通过邮件、短信或者微信发送给指定人员
20.支持用户业务随行，将不同属性的用户/资源划分不同组，分配不同用户标签，构建overlay网络，IP与接入位置、接入设备无关，满足随时随地接入网络业务权限一致。
★本次投标的智慧管理平台软件与现有系统设备【品牌：中兴，型号：ZENIC ONE R20-ICN】完全兼容接入同一平台管理。上述设备竞标供应商投标时必须提供兼容承诺函，承诺签订合同前提供中兴厂家兼容授权书否则竞标无效。</t>
  </si>
  <si>
    <t>套</t>
  </si>
  <si>
    <t>5</t>
  </si>
  <si>
    <t>路由器</t>
  </si>
  <si>
    <t>1、支持机架式安装，整机高度不超过2U；
2、支持主控1:1冗余备份；
3、实际配置：独立的主控转发板≥1，独立的模块化电源≥2，FE/GE电接口≥8，FE/GE光接口≥8；
4、扩展业务槽位数≥4（投标人需提供证明材料），支持可扩展接口类型：万兆、千兆以太接口，E1/CE1，POS，CPOS，V.35 / V.24，国密卡等；
5、内存：4G；FLASH：4G；
6、支持内置冗余电源，支持交流和直流混合冗余，支持高压直流；
7、整机交换容量 ≥640Gbps，包转发率12～240Mpps；</t>
  </si>
  <si>
    <t>6</t>
  </si>
  <si>
    <t>核心交换机</t>
  </si>
  <si>
    <t>1.交换机采用的交换芯片、转发芯片、CPU为厂家自主研发，
2.支持Telemetry协议，实时采集设备数据
3.适应主流机柜的深度，机框深度小于510mm，满足600mm深机柜安装，
4.保证设备散热效果和可靠性，支持严格的前进后出风道。
5.交换机系统交换容量≥1935Tbps，包转发率≥230400Mpps，
6.主控引擎与交换网板物理分离，主控引擎≥2，独立交换网板≥4，整机业务板槽位数≥8
7.实配要求：主控板≥2（最大2个），交换网板≥2（最大4个），交流电源模块≥6（最大6个），千兆光口≥32，千兆电口≥48，万兆光口≥16
8.支持颗粒化电源，支持M+N电源冗余，系统电源模块数量≥6
9.支持VxLAN功能，支持同一个VxLAN网络内不同三层网段互通，支持不同VxLAN网络互通，支持VxLAN网络与非VxLAN网络互通，支持EVPN路由传递
10.支持48口千兆电POE+接口板，
11.支持STP、RSTP、MSTP生成树协议
12.支持ERPS环网保护协议，端到端30ms硬件级倒换，
13.支持MPLS L3VPN、MPLS L2VPN - VPLS、MPLS L2VPN - VPWS
14.支持Link ACL、IPv4 ACL、IPv6 ACL、ACL VLAN绑定
15.支持MC-LAG、VRRP主备、VRRPE负荷分担
16.支持虚拟化堆叠，支持多台物理设备虚拟成1台，
17.支持netflow v10/sflow采集网络数据</t>
  </si>
  <si>
    <t>7</t>
  </si>
  <si>
    <t>服务器交换机</t>
  </si>
  <si>
    <t>1.适应主流机柜的深度，机框深度小于510mm，满足600mm深机柜安装，
2.支持Telemetry协议，实时采集设备数据，
3.保证设备散热效果和可靠性，支持严格的前进后出风道。
4.交换机系统交换容量≥168Tbps，包转发率≥36800Mpps，
5.独立的主控引擎板，主控引擎≥2，整机业务板槽位数≥3
6.实配要求：主控引擎≥2（最大2个），交流电源模块≥2（最大2个），千兆光口≥16，千兆电口≥24，万兆光口≥8
7.支持VxLAN功能，支持同一个VxLAN网络内不同三层网段互通，支持不同VxLAN网络互通，支持VxLAN网络与非VxLAN网络互通，支持EVPN路由传递
8.支持48口千兆电POE+接口板，
9.支持STP、RSTP、MSTP生成树协议
10.支持ERPS环网保护协议，端到端30ms硬件级倒换
11.支持以太网OAM、BFD检测，提高设备可靠性</t>
  </si>
  <si>
    <t>8</t>
  </si>
  <si>
    <t>48口接入交换机</t>
  </si>
  <si>
    <t>1.交换容量≥432Gbps，包转发率≥196Mpps（若存在 X/Y 值叁数，以最小值为准），
2.支持48个千兆电口，4个万兆光口，
3.为了满足环境无噪声要求，设备支持无风扇设计，
4.为了满足环境小尺寸要求，设备需支持深度&lt;=350mm，
5.设备支持工作环境温度-10 ℃~ +45 ℃，
6.支持4K个VLAN，支持Voice VLAN，基于端口的VLAN，基于MAC的VLAN，基于协议的VLAN
7.支持MAC地址≥32K
8.支持端口聚合，每个聚合组至少8个端口   
9.支持静态路由、策略路由、RIP、RIPng、OSPF、OSPFv3路由协议                           
10.支持SNMP v1/v2/v3、CLI、Telnet、SSHv2、本地和远程 (RADIUS/TACACS+) 用户认证、网管系统管理</t>
  </si>
  <si>
    <t>9</t>
  </si>
  <si>
    <t>24口接入交换机</t>
  </si>
  <si>
    <t>1.交换容量≥432Gbps，包转发率≥156Mpps,（若存在 X/Y 值叁数，以最小值为准），
2.支持24个千兆电口，4个万兆光口，
3.为了满足环境无噪声要求，设备支持无风扇设计，
4.为了满足环境小尺寸要求，设备需支持深度&lt;=250mm，
5.设备支持工作环境温度-10 ℃~ +45 ℃，
6.支持4K个VLAN，支持Voice VLAN，基于端口的VLAN，基于MAC的VLAN，基于协议的VLAN
7.支持MAC地址≥16K
8.支持端口聚合，每个聚合组至少8个端口   
9.支持静态路由、策略路由、RIP、RIPng、OSPF、OSPFv3路由协议
10.支持SNMP v1/v2/v3、CLI、Telnet、SSHv2、本地和远程 (RADIUS/TACACS+) 用户认证、网管系统管理</t>
  </si>
  <si>
    <t>10</t>
  </si>
  <si>
    <t>万兆光模块</t>
  </si>
  <si>
    <t>10G SFP+接口(单模10km/1310nm,LC接口)</t>
  </si>
  <si>
    <t>块</t>
  </si>
  <si>
    <t>11</t>
  </si>
  <si>
    <t>特种计量控制平台</t>
  </si>
  <si>
    <t>1.★上行至少提供一个WAN口接入，并支持多种制式接入，包括网络侧接口应支持XG-PON/XGS-PON/GE电，用户侧接口应至少支持1个2.5GE光口，4个GE电口，4个POTS口，1个GPON口，1个USB3.0，提供相关内容官网截图和链接证明材料加盖原厂公章
2.★内置AC功能，防火墙，交换机，OLT，AC等功能，提供相关内容官网截图和链接证明材料加盖原厂公章
3.★可以下挂≥32个光AP，提供相关内容官网截图和链接证明材料加盖原厂公章
4.★支持≥300STA的系统并发能力，提供相关内容官网截图和链接证明材料加盖原厂公章
5.★内置AC，统一管理光AP,Wi-Fi漫游时延50ms以内，提供相关内容官网截图和链接证明材料加盖原厂公章
6.★IPsec功能（双向同时发送），单向最大可达到2Gbps，提供相关内容官网截图和链接证明材料加盖原厂公章
7.组播特性功能：组播协议版本支持IGMPv1/v2/v3、支持MLDv1/v2协议处理；支持基于协议版本的处理、丢弃、透传配置
8.QoS功能：支持以太网物理端口，Vport的流量控制功能；上行业务流根据CIR/PIR参数提供流量颜色标记功能；PON口/Vport和以太网口出方向支持流量整形shaping功能；以太网端口和PON口/Vport等端口上支持SP，WFQ，WRR/DWRR和SP+DWRR队列调度技术；支持基于端口配置默认CoS优先级功能
9.BRIDGE功能：支持IGMP、BPDU等特殊报文的捕获或透传；端口速率强制和自适应，支持100/1000/10000M强制和自适应；支持全双工/半双工强制和自适应；支持IEEE 802.3x流量控制协议；支持MAC地址自动学习机制；支持静态MAC地址的配置
10.VLAN功能：支持IEEE 802.1q VLAN， 支持的Q-VLAN ID的取值范围为1到4094；支持IEEE 802.1ad VLAN Stacking，支持的C-VLAN ID和S-VLAN ID的取值范围为1－4094；支持1：1 VLAN和N：1VLAN转换
11.认证功能：支持本地Portal认证
12.数据可靠性：单板boot均有主备flash芯片，新升级的boot出故障时可回退到历史boot进行启动
★本次投标的特种计量控制平台与现有系统设备【品牌：中兴，型号：ZXA10 C68E-G02】完全兼容接入同一平台管理。上述设备竞标供应商投标时必须提供兼容承诺函，承诺签订合同前提供中兴厂家兼容授权书否则竞标无效。</t>
  </si>
  <si>
    <t>12</t>
  </si>
  <si>
    <t>射频接入设备</t>
  </si>
  <si>
    <t>1.★网络侧端口：1个GPON口，
2.★用户侧端口：1×GE+2.4G&amp;5G Wi-Fi 6（2×2）
3.供电方式：支持直流额定电压 12V DC（通过外接AC/DC适配器）、支持POF供电，支持POE供电；
4.支持IEEE 802.11 b/g/n/ax(2.4G/5G)标准；
5、支持2.4GHz/5GHz双频段同时工作；
6、整机最大支持4条空间流，最大接入速率达2.975Gbps；
7.VLAN表：不小于4K；
8.MAC地址表容量：不小于1K；</t>
  </si>
  <si>
    <t>13</t>
  </si>
  <si>
    <t>调测服务</t>
  </si>
  <si>
    <t>1、需完成本次设备特种计量控制器的调试，并完成与原有设备及系统的调测服务；
2、需检查原来特种设备线路的连通性。</t>
  </si>
  <si>
    <t>项</t>
  </si>
  <si>
    <t>14</t>
  </si>
  <si>
    <t>POE交换机</t>
  </si>
  <si>
    <t>1.交换容量≥432Gbps，包转发率≥156Mpps,（若存在 X/Y 值叁数，以最小值为准）
2.支持24个千兆电口，4个万兆光口
3.24个电口支持802.3af/at标准协议的PoE/PoE+供电，POE最大供电功率为370W
4.为了满足环境小尺寸要求，设备需支持深度&lt;=250mm
5.设备支持工作环境温度-10 ℃~ +50 ℃，
6.支持4K个VLAN，支持Voice VLAN，基于端口的VLAN，基于MAC的VLAN，基于协议的VLAN
7.支持MAC地址≥16K
8.支持端口聚合，每个聚合组至少8个端口   
9.支持静态路由、策略路由、RIP、RIPng、OSPF、OSPFv3路由协议                              
10.支持SNMP v1/v2/v3、CLI、Telnet、SSHv2、本地和远程 (RADIUS/TACACS+) 用户认证、网管系统管理</t>
  </si>
  <si>
    <t>15</t>
  </si>
  <si>
    <t>六类非屏蔽双绞线</t>
  </si>
  <si>
    <t>1.导体：0.57±0.01mm（无氧铜丝）
2.绝缘：高密度聚乙烯
3.填充：十字架
4.护套：6.0±0.3mm（PVC）
5.近端串音最小值:250MHZ≥38.3dB
6.回波损耗最小值:250MHZ≥17.3dB
7.功率和近端串音:36.3dB
8.执行标准:YD/T 1019-2013</t>
  </si>
  <si>
    <t>箱</t>
  </si>
  <si>
    <t>16</t>
  </si>
  <si>
    <t>室内光纤</t>
  </si>
  <si>
    <t>1、外护套材料：聚乙烯（PE）
2、光缆加强件：两根高强度磷化钢丝
3、纤芯颜色：蓝、橙、绿、棕、灰、白、红、黑、黄、紫、粉红、青绿
4、芯数：12 芯
5、光纤类型：OS2 单模光纤
6、敷设方式：管道、非自承式架空适用，进局、电缆沟</t>
  </si>
  <si>
    <t>米</t>
  </si>
  <si>
    <t>17</t>
  </si>
  <si>
    <t>光纤终端盒</t>
  </si>
  <si>
    <t>12 口 LC 光纤终端盒</t>
  </si>
  <si>
    <t>18</t>
  </si>
  <si>
    <t>JDG管</t>
  </si>
  <si>
    <t>JDG25 管，厚度 1.0MM</t>
  </si>
  <si>
    <t>19</t>
  </si>
  <si>
    <t>辅材</t>
  </si>
  <si>
    <t>金属软管，线槽，支架、安
装配件、链接器件、链接线</t>
  </si>
  <si>
    <t>批</t>
  </si>
  <si>
    <t>合计</t>
  </si>
  <si>
    <t>说明：</t>
  </si>
  <si>
    <t>1、报价已包含包装、运输、安装、调试等费用；</t>
  </si>
  <si>
    <r>
      <rPr>
        <sz val="14"/>
        <rFont val="宋体"/>
        <charset val="134"/>
        <scheme val="minor"/>
      </rPr>
      <t>2、设备整机质保期至少为：</t>
    </r>
    <r>
      <rPr>
        <sz val="14"/>
        <color rgb="FFFF0000"/>
        <rFont val="宋体"/>
        <charset val="134"/>
        <scheme val="minor"/>
      </rPr>
      <t>3年</t>
    </r>
    <r>
      <rPr>
        <sz val="14"/>
        <rFont val="宋体"/>
        <charset val="134"/>
        <scheme val="minor"/>
      </rPr>
      <t>，如有不同需特别标明；</t>
    </r>
  </si>
  <si>
    <t>3、报价均为含税价。</t>
  </si>
  <si>
    <t>其他：</t>
  </si>
  <si>
    <t>1、报价有效期：</t>
  </si>
  <si>
    <t>2、供应商信息</t>
  </si>
  <si>
    <t>公司名称：</t>
  </si>
  <si>
    <t>联系人：</t>
  </si>
  <si>
    <t>联系电话：</t>
  </si>
  <si>
    <t>地址：</t>
  </si>
  <si>
    <t>报价时间：</t>
  </si>
  <si>
    <t>（盖章）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</si>
</sst>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3">
    <font>
      <sz val="10"/>
      <color theme="1"/>
      <name val="Consolas"/>
      <charset val="134"/>
    </font>
    <font>
      <sz val="14"/>
      <color theme="1"/>
      <name val="Consolas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</font>
    <font>
      <sz val="14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Arial"/>
      <charset val="134"/>
    </font>
    <font>
      <sz val="9"/>
      <name val="Arial"/>
      <charset val="134"/>
    </font>
    <font>
      <sz val="14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2" borderId="2">
      <alignment horizontal="center" vertical="center" wrapText="1"/>
    </xf>
    <xf numFmtId="0" fontId="31" fillId="3" borderId="2">
      <alignment horizontal="right"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49" fontId="3" fillId="2" borderId="1" xfId="49" applyNumberFormat="1" applyFont="1" applyBorder="1" applyAlignment="1">
      <alignment horizontal="center" vertical="center" wrapText="1"/>
    </xf>
    <xf numFmtId="176" fontId="3" fillId="2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left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20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top" wrapText="1"/>
    </xf>
    <xf numFmtId="176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77" fontId="3" fillId="2" borderId="1" xfId="49" applyNumberFormat="1" applyFont="1" applyBorder="1" applyAlignment="1">
      <alignment horizontal="center" vertical="center" wrapText="1"/>
    </xf>
    <xf numFmtId="177" fontId="2" fillId="0" borderId="2" xfId="49" applyNumberFormat="1" applyFont="1" applyFill="1" applyBorder="1" applyAlignment="1">
      <alignment horizontal="center" vertical="center" wrapText="1"/>
    </xf>
    <xf numFmtId="49" fontId="9" fillId="3" borderId="2" xfId="50" applyNumberFormat="1" applyFont="1" applyBorder="1" applyAlignment="1">
      <alignment horizontal="center" vertical="center" wrapText="1"/>
    </xf>
    <xf numFmtId="49" fontId="9" fillId="3" borderId="3" xfId="50" applyNumberFormat="1" applyFont="1" applyBorder="1" applyAlignment="1">
      <alignment horizontal="center" vertical="center" wrapText="1"/>
    </xf>
    <xf numFmtId="49" fontId="10" fillId="3" borderId="2" xfId="50" applyNumberFormat="1" applyFont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_05" xfId="49"/>
    <cellStyle name="ST_06;halign=right;valign=center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pane ySplit="1" topLeftCell="A26" activePane="bottomLeft" state="frozen"/>
      <selection/>
      <selection pane="bottomLeft" activeCell="M15" sqref="M15"/>
    </sheetView>
  </sheetViews>
  <sheetFormatPr defaultColWidth="9.14285714285714" defaultRowHeight="12.75"/>
  <cols>
    <col min="1" max="1" width="5.57142857142857" style="3" customWidth="1"/>
    <col min="2" max="2" width="12.1428571428571" style="4" customWidth="1"/>
    <col min="3" max="3" width="9.8952380952381" style="3" customWidth="1"/>
    <col min="4" max="4" width="10.8952380952381" style="3" customWidth="1"/>
    <col min="5" max="5" width="65.4285714285714" style="5" customWidth="1"/>
    <col min="6" max="7" width="5.57142857142857" style="3" customWidth="1"/>
    <col min="8" max="8" width="10.5714285714286" style="6" customWidth="1"/>
    <col min="9" max="9" width="10.5714285714286" style="7" customWidth="1"/>
    <col min="10" max="10" width="5.57142857142857" style="3" customWidth="1"/>
  </cols>
  <sheetData>
    <row r="1" s="1" customFormat="1" spans="1:10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43" t="s">
        <v>8</v>
      </c>
      <c r="J1" s="8" t="s">
        <v>9</v>
      </c>
    </row>
    <row r="2" ht="409.5" spans="1:10">
      <c r="A2" s="10" t="s">
        <v>10</v>
      </c>
      <c r="B2" s="11" t="s">
        <v>11</v>
      </c>
      <c r="C2" s="10"/>
      <c r="D2" s="10"/>
      <c r="E2" s="11" t="s">
        <v>12</v>
      </c>
      <c r="F2" s="10" t="s">
        <v>13</v>
      </c>
      <c r="G2" s="10" t="s">
        <v>10</v>
      </c>
      <c r="H2" s="12"/>
      <c r="I2" s="44">
        <f>G2*H2</f>
        <v>0</v>
      </c>
      <c r="J2" s="10"/>
    </row>
    <row r="3" ht="409.5" spans="1:10">
      <c r="A3" s="10" t="s">
        <v>14</v>
      </c>
      <c r="B3" s="11" t="s">
        <v>15</v>
      </c>
      <c r="C3" s="10"/>
      <c r="D3" s="10"/>
      <c r="E3" s="11" t="s">
        <v>16</v>
      </c>
      <c r="F3" s="10" t="s">
        <v>13</v>
      </c>
      <c r="G3" s="10" t="s">
        <v>10</v>
      </c>
      <c r="H3" s="12"/>
      <c r="I3" s="44">
        <f t="shared" ref="I3:I20" si="0">G3*H3</f>
        <v>0</v>
      </c>
      <c r="J3" s="10"/>
    </row>
    <row r="4" ht="408" spans="1:10">
      <c r="A4" s="10" t="s">
        <v>17</v>
      </c>
      <c r="B4" s="11" t="s">
        <v>18</v>
      </c>
      <c r="C4" s="10"/>
      <c r="D4" s="10"/>
      <c r="E4" s="11" t="s">
        <v>19</v>
      </c>
      <c r="F4" s="10" t="s">
        <v>13</v>
      </c>
      <c r="G4" s="10" t="s">
        <v>10</v>
      </c>
      <c r="H4" s="12"/>
      <c r="I4" s="44">
        <f t="shared" si="0"/>
        <v>0</v>
      </c>
      <c r="J4" s="10"/>
    </row>
    <row r="5" ht="409.5" spans="1:10">
      <c r="A5" s="10" t="s">
        <v>20</v>
      </c>
      <c r="B5" s="13" t="s">
        <v>21</v>
      </c>
      <c r="C5" s="14"/>
      <c r="D5" s="15"/>
      <c r="E5" s="16" t="s">
        <v>22</v>
      </c>
      <c r="F5" s="14" t="s">
        <v>23</v>
      </c>
      <c r="G5" s="17">
        <v>1</v>
      </c>
      <c r="H5" s="18"/>
      <c r="I5" s="44">
        <f t="shared" si="0"/>
        <v>0</v>
      </c>
      <c r="J5" s="45"/>
    </row>
    <row r="6" ht="108" spans="1:10">
      <c r="A6" s="10" t="s">
        <v>24</v>
      </c>
      <c r="B6" s="19" t="s">
        <v>25</v>
      </c>
      <c r="C6" s="20"/>
      <c r="D6" s="20"/>
      <c r="E6" s="21" t="s">
        <v>26</v>
      </c>
      <c r="F6" s="20" t="s">
        <v>13</v>
      </c>
      <c r="G6" s="22">
        <v>1</v>
      </c>
      <c r="H6" s="23"/>
      <c r="I6" s="44">
        <f t="shared" si="0"/>
        <v>0</v>
      </c>
      <c r="J6" s="46"/>
    </row>
    <row r="7" ht="240" spans="1:10">
      <c r="A7" s="10" t="s">
        <v>27</v>
      </c>
      <c r="B7" s="13" t="s">
        <v>28</v>
      </c>
      <c r="C7" s="14"/>
      <c r="D7" s="15"/>
      <c r="E7" s="16" t="s">
        <v>29</v>
      </c>
      <c r="F7" s="14" t="s">
        <v>13</v>
      </c>
      <c r="G7" s="17">
        <v>1</v>
      </c>
      <c r="H7" s="18"/>
      <c r="I7" s="44">
        <f t="shared" si="0"/>
        <v>0</v>
      </c>
      <c r="J7" s="45"/>
    </row>
    <row r="8" ht="156" spans="1:10">
      <c r="A8" s="10" t="s">
        <v>30</v>
      </c>
      <c r="B8" s="13" t="s">
        <v>31</v>
      </c>
      <c r="C8" s="14"/>
      <c r="D8" s="15"/>
      <c r="E8" s="16" t="s">
        <v>32</v>
      </c>
      <c r="F8" s="14" t="s">
        <v>13</v>
      </c>
      <c r="G8" s="17">
        <v>1</v>
      </c>
      <c r="H8" s="18"/>
      <c r="I8" s="44">
        <f t="shared" si="0"/>
        <v>0</v>
      </c>
      <c r="J8" s="45"/>
    </row>
    <row r="9" ht="156" spans="1:10">
      <c r="A9" s="10" t="s">
        <v>33</v>
      </c>
      <c r="B9" s="13" t="s">
        <v>34</v>
      </c>
      <c r="C9" s="14"/>
      <c r="D9" s="24"/>
      <c r="E9" s="25" t="s">
        <v>35</v>
      </c>
      <c r="F9" s="14" t="s">
        <v>13</v>
      </c>
      <c r="G9" s="17">
        <v>7</v>
      </c>
      <c r="H9" s="26"/>
      <c r="I9" s="44">
        <f t="shared" si="0"/>
        <v>0</v>
      </c>
      <c r="J9" s="45"/>
    </row>
    <row r="10" ht="156" spans="1:10">
      <c r="A10" s="10" t="s">
        <v>36</v>
      </c>
      <c r="B10" s="13" t="s">
        <v>37</v>
      </c>
      <c r="C10" s="14"/>
      <c r="D10" s="14"/>
      <c r="E10" s="27" t="s">
        <v>38</v>
      </c>
      <c r="F10" s="14" t="s">
        <v>13</v>
      </c>
      <c r="G10" s="17">
        <v>2</v>
      </c>
      <c r="H10" s="26"/>
      <c r="I10" s="44">
        <f t="shared" si="0"/>
        <v>0</v>
      </c>
      <c r="J10" s="45"/>
    </row>
    <row r="11" spans="1:10">
      <c r="A11" s="10" t="s">
        <v>39</v>
      </c>
      <c r="B11" s="13" t="s">
        <v>40</v>
      </c>
      <c r="C11" s="14"/>
      <c r="D11" s="14"/>
      <c r="E11" s="27" t="s">
        <v>41</v>
      </c>
      <c r="F11" s="14" t="s">
        <v>42</v>
      </c>
      <c r="G11" s="17">
        <v>26</v>
      </c>
      <c r="H11" s="26"/>
      <c r="I11" s="44">
        <f t="shared" si="0"/>
        <v>0</v>
      </c>
      <c r="J11" s="45"/>
    </row>
    <row r="12" ht="396" spans="1:10">
      <c r="A12" s="10" t="s">
        <v>43</v>
      </c>
      <c r="B12" s="13" t="s">
        <v>44</v>
      </c>
      <c r="C12" s="14"/>
      <c r="D12" s="14"/>
      <c r="E12" s="27" t="s">
        <v>45</v>
      </c>
      <c r="F12" s="14" t="s">
        <v>13</v>
      </c>
      <c r="G12" s="17">
        <v>1</v>
      </c>
      <c r="H12" s="26"/>
      <c r="I12" s="44">
        <f t="shared" si="0"/>
        <v>0</v>
      </c>
      <c r="J12" s="45"/>
    </row>
    <row r="13" ht="108" spans="1:10">
      <c r="A13" s="10" t="s">
        <v>46</v>
      </c>
      <c r="B13" s="13" t="s">
        <v>47</v>
      </c>
      <c r="C13" s="14"/>
      <c r="D13" s="14"/>
      <c r="E13" s="27" t="s">
        <v>48</v>
      </c>
      <c r="F13" s="14" t="s">
        <v>13</v>
      </c>
      <c r="G13" s="17">
        <v>5</v>
      </c>
      <c r="H13" s="26"/>
      <c r="I13" s="44">
        <f t="shared" si="0"/>
        <v>0</v>
      </c>
      <c r="J13" s="45"/>
    </row>
    <row r="14" ht="36" spans="1:10">
      <c r="A14" s="10" t="s">
        <v>49</v>
      </c>
      <c r="B14" s="13" t="s">
        <v>50</v>
      </c>
      <c r="C14" s="14"/>
      <c r="D14" s="14"/>
      <c r="E14" s="27" t="s">
        <v>51</v>
      </c>
      <c r="F14" s="14" t="s">
        <v>52</v>
      </c>
      <c r="G14" s="17">
        <v>1</v>
      </c>
      <c r="H14" s="26"/>
      <c r="I14" s="44">
        <f t="shared" si="0"/>
        <v>0</v>
      </c>
      <c r="J14" s="45"/>
    </row>
    <row r="15" ht="168" spans="1:10">
      <c r="A15" s="10" t="s">
        <v>53</v>
      </c>
      <c r="B15" s="13" t="s">
        <v>54</v>
      </c>
      <c r="C15" s="14"/>
      <c r="D15" s="28"/>
      <c r="E15" s="25" t="s">
        <v>55</v>
      </c>
      <c r="F15" s="14" t="s">
        <v>13</v>
      </c>
      <c r="G15" s="17">
        <v>1</v>
      </c>
      <c r="H15" s="29"/>
      <c r="I15" s="44">
        <f t="shared" si="0"/>
        <v>0</v>
      </c>
      <c r="J15" s="47"/>
    </row>
    <row r="16" ht="96" spans="1:10">
      <c r="A16" s="10" t="s">
        <v>56</v>
      </c>
      <c r="B16" s="27" t="s">
        <v>57</v>
      </c>
      <c r="C16" s="30"/>
      <c r="D16" s="30"/>
      <c r="E16" s="27" t="s">
        <v>58</v>
      </c>
      <c r="F16" s="30" t="s">
        <v>59</v>
      </c>
      <c r="G16" s="30">
        <v>1</v>
      </c>
      <c r="H16" s="31"/>
      <c r="I16" s="44">
        <f t="shared" si="0"/>
        <v>0</v>
      </c>
      <c r="J16" s="30"/>
    </row>
    <row r="17" ht="72" spans="1:10">
      <c r="A17" s="10" t="s">
        <v>60</v>
      </c>
      <c r="B17" s="27" t="s">
        <v>61</v>
      </c>
      <c r="C17" s="30"/>
      <c r="D17" s="30"/>
      <c r="E17" s="32" t="s">
        <v>62</v>
      </c>
      <c r="F17" s="30" t="s">
        <v>63</v>
      </c>
      <c r="G17" s="30">
        <v>100</v>
      </c>
      <c r="H17" s="31"/>
      <c r="I17" s="44">
        <f t="shared" si="0"/>
        <v>0</v>
      </c>
      <c r="J17" s="30"/>
    </row>
    <row r="18" spans="1:10">
      <c r="A18" s="10" t="s">
        <v>64</v>
      </c>
      <c r="B18" s="27" t="s">
        <v>65</v>
      </c>
      <c r="C18" s="30"/>
      <c r="D18" s="30"/>
      <c r="E18" s="32" t="s">
        <v>66</v>
      </c>
      <c r="F18" s="30" t="s">
        <v>23</v>
      </c>
      <c r="G18" s="30">
        <v>2</v>
      </c>
      <c r="H18" s="31"/>
      <c r="I18" s="44">
        <f t="shared" si="0"/>
        <v>0</v>
      </c>
      <c r="J18" s="30"/>
    </row>
    <row r="19" spans="1:10">
      <c r="A19" s="10" t="s">
        <v>67</v>
      </c>
      <c r="B19" s="27" t="s">
        <v>68</v>
      </c>
      <c r="C19" s="30"/>
      <c r="D19" s="30"/>
      <c r="E19" s="32" t="s">
        <v>69</v>
      </c>
      <c r="F19" s="30" t="s">
        <v>63</v>
      </c>
      <c r="G19" s="30">
        <v>300</v>
      </c>
      <c r="H19" s="31"/>
      <c r="I19" s="44">
        <f t="shared" si="0"/>
        <v>0</v>
      </c>
      <c r="J19" s="30"/>
    </row>
    <row r="20" ht="24" spans="1:10">
      <c r="A20" s="10" t="s">
        <v>70</v>
      </c>
      <c r="B20" s="27" t="s">
        <v>71</v>
      </c>
      <c r="C20" s="30"/>
      <c r="D20" s="30"/>
      <c r="E20" s="32" t="s">
        <v>72</v>
      </c>
      <c r="F20" s="30" t="s">
        <v>73</v>
      </c>
      <c r="G20" s="30">
        <v>1</v>
      </c>
      <c r="H20" s="31"/>
      <c r="I20" s="44">
        <f t="shared" si="0"/>
        <v>0</v>
      </c>
      <c r="J20" s="30"/>
    </row>
    <row r="21" spans="1:10">
      <c r="A21" s="33"/>
      <c r="B21" s="34" t="s">
        <v>74</v>
      </c>
      <c r="C21" s="33"/>
      <c r="D21" s="33"/>
      <c r="E21" s="35"/>
      <c r="F21" s="33"/>
      <c r="G21" s="33"/>
      <c r="H21" s="26"/>
      <c r="I21" s="48">
        <f>SUM(I2:I20)</f>
        <v>0</v>
      </c>
      <c r="J21" s="33"/>
    </row>
    <row r="24" s="2" customFormat="1" ht="18.75" spans="1:10">
      <c r="A24" s="36"/>
      <c r="B24" s="37" t="s">
        <v>75</v>
      </c>
      <c r="C24" s="38" t="s">
        <v>76</v>
      </c>
      <c r="D24" s="38"/>
      <c r="E24" s="38"/>
      <c r="F24" s="36"/>
      <c r="G24" s="36"/>
      <c r="H24" s="39"/>
      <c r="I24" s="49"/>
      <c r="J24" s="36"/>
    </row>
    <row r="25" s="2" customFormat="1" ht="18.75" spans="1:10">
      <c r="A25" s="36"/>
      <c r="B25" s="40"/>
      <c r="C25" s="38" t="s">
        <v>77</v>
      </c>
      <c r="D25" s="38"/>
      <c r="E25" s="38"/>
      <c r="F25" s="36"/>
      <c r="G25" s="36"/>
      <c r="H25" s="39"/>
      <c r="I25" s="49"/>
      <c r="J25" s="36"/>
    </row>
    <row r="26" s="2" customFormat="1" ht="18.75" spans="1:10">
      <c r="A26" s="36"/>
      <c r="B26" s="40"/>
      <c r="C26" s="38" t="s">
        <v>78</v>
      </c>
      <c r="D26" s="38"/>
      <c r="E26" s="38"/>
      <c r="F26" s="36"/>
      <c r="G26" s="36"/>
      <c r="H26" s="39"/>
      <c r="I26" s="49"/>
      <c r="J26" s="36"/>
    </row>
    <row r="27" s="2" customFormat="1" ht="18.75" spans="1:10">
      <c r="A27" s="36"/>
      <c r="B27" s="40"/>
      <c r="C27" s="36"/>
      <c r="D27" s="36"/>
      <c r="E27" s="41"/>
      <c r="F27" s="36"/>
      <c r="G27" s="36"/>
      <c r="H27" s="39"/>
      <c r="I27" s="49"/>
      <c r="J27" s="36"/>
    </row>
    <row r="28" s="2" customFormat="1" ht="18.75" spans="1:10">
      <c r="A28" s="36"/>
      <c r="B28" s="40"/>
      <c r="C28" s="38"/>
      <c r="D28" s="38"/>
      <c r="E28" s="38"/>
      <c r="F28" s="36"/>
      <c r="G28" s="36"/>
      <c r="H28" s="39"/>
      <c r="I28" s="49"/>
      <c r="J28" s="36"/>
    </row>
    <row r="29" s="2" customFormat="1" ht="18.75" spans="1:10">
      <c r="A29" s="36"/>
      <c r="B29" s="40"/>
      <c r="C29" s="38"/>
      <c r="D29" s="38"/>
      <c r="E29" s="38"/>
      <c r="F29" s="36"/>
      <c r="G29" s="36"/>
      <c r="H29" s="39"/>
      <c r="I29" s="49"/>
      <c r="J29" s="36"/>
    </row>
    <row r="30" s="2" customFormat="1" ht="18.75" spans="1:10">
      <c r="A30" s="36"/>
      <c r="B30" s="37" t="s">
        <v>79</v>
      </c>
      <c r="C30" s="38" t="s">
        <v>80</v>
      </c>
      <c r="D30" s="38"/>
      <c r="E30" s="38"/>
      <c r="F30" s="36"/>
      <c r="G30" s="36"/>
      <c r="H30" s="39"/>
      <c r="I30" s="49"/>
      <c r="J30" s="36"/>
    </row>
    <row r="31" s="2" customFormat="1" ht="18.75" spans="1:10">
      <c r="A31" s="36"/>
      <c r="B31" s="40"/>
      <c r="C31" s="42" t="s">
        <v>81</v>
      </c>
      <c r="D31" s="42"/>
      <c r="E31" s="42"/>
      <c r="F31" s="36"/>
      <c r="G31" s="36"/>
      <c r="H31" s="39"/>
      <c r="I31" s="49"/>
      <c r="J31" s="36"/>
    </row>
    <row r="32" ht="18.75" spans="3:4">
      <c r="C32" s="37" t="s">
        <v>82</v>
      </c>
      <c r="D32" s="37"/>
    </row>
    <row r="33" ht="18.75" spans="3:4">
      <c r="C33" s="37" t="s">
        <v>83</v>
      </c>
      <c r="D33" s="37"/>
    </row>
    <row r="34" ht="18.75" spans="3:4">
      <c r="C34" s="37" t="s">
        <v>84</v>
      </c>
      <c r="D34" s="37"/>
    </row>
    <row r="35" ht="18.75" spans="3:4">
      <c r="C35" s="37" t="s">
        <v>85</v>
      </c>
      <c r="D35" s="37"/>
    </row>
    <row r="36" ht="18.75" spans="3:4">
      <c r="C36" s="37" t="s">
        <v>86</v>
      </c>
      <c r="D36" s="37"/>
    </row>
    <row r="37" ht="18.75" spans="3:4">
      <c r="C37" s="37" t="s">
        <v>87</v>
      </c>
      <c r="D37" s="37"/>
    </row>
  </sheetData>
  <mergeCells count="11">
    <mergeCell ref="C24:E24"/>
    <mergeCell ref="C25:E25"/>
    <mergeCell ref="C26:E26"/>
    <mergeCell ref="C30:E30"/>
    <mergeCell ref="C31:E31"/>
    <mergeCell ref="C32:D32"/>
    <mergeCell ref="C33:D33"/>
    <mergeCell ref="C34:D34"/>
    <mergeCell ref="C35:D35"/>
    <mergeCell ref="C36:D36"/>
    <mergeCell ref="C37:D37"/>
  </mergeCells>
  <printOptions horizontalCentered="1"/>
  <pageMargins left="0" right="0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陈曦</dc:creator>
  <cp:lastModifiedBy>陈曦</cp:lastModifiedBy>
  <dcterms:created xsi:type="dcterms:W3CDTF">2025-09-16T01:42:00Z</dcterms:created>
  <dcterms:modified xsi:type="dcterms:W3CDTF">2025-09-17T07:23:07Z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F4205E01A4CB42ACBB128E4070A6B750_11</vt:lpwstr>
  </property>
  <property fmtid="{D5CDD505-2E9C-101B-9397-08002B2CF9AE}" pid="3" name="KSOProductBuildVer">
    <vt:lpwstr>2052-12.1.0.16250</vt:lpwstr>
  </property>
</Properties>
</file>